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26" i="1" l="1"/>
  <c r="H25" i="1"/>
  <c r="H20" i="1" l="1"/>
  <c r="H21" i="1"/>
  <c r="H22" i="1"/>
  <c r="H23" i="1"/>
  <c r="H24" i="1"/>
  <c r="H49" i="1"/>
  <c r="H29" i="1"/>
  <c r="H30" i="1"/>
  <c r="H31" i="1"/>
  <c r="H32" i="1"/>
  <c r="H33" i="1"/>
  <c r="H34" i="1"/>
  <c r="H38" i="1"/>
  <c r="H39" i="1"/>
  <c r="H40" i="1"/>
  <c r="H41" i="1"/>
  <c r="H43" i="1"/>
  <c r="H44" i="1"/>
  <c r="H46" i="1"/>
  <c r="H47" i="1"/>
  <c r="H48" i="1"/>
  <c r="H28" i="1"/>
  <c r="G42" i="1" l="1"/>
  <c r="F42" i="1"/>
  <c r="H42" i="1" l="1"/>
  <c r="G37" i="1"/>
  <c r="H45" i="1" l="1"/>
  <c r="H37" i="1"/>
  <c r="G36" i="1"/>
  <c r="F36" i="1"/>
  <c r="F27" i="1"/>
  <c r="F19" i="1" s="1"/>
  <c r="G19" i="1" l="1"/>
  <c r="H19" i="1" s="1"/>
  <c r="H27" i="1"/>
  <c r="H36" i="1"/>
  <c r="G35" i="1"/>
  <c r="H35" i="1" s="1"/>
  <c r="F50" i="1"/>
  <c r="G50" i="1" l="1"/>
  <c r="H50" i="1" s="1"/>
</calcChain>
</file>

<file path=xl/sharedStrings.xml><?xml version="1.0" encoding="utf-8"?>
<sst xmlns="http://schemas.openxmlformats.org/spreadsheetml/2006/main" count="74" uniqueCount="74">
  <si>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</si>
  <si>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</si>
  <si>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</si>
  <si>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</si>
  <si>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</si>
  <si>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</si>
  <si>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Иные межбюджетные трансферты</t>
  </si>
  <si>
    <t>ИТОГО ДОХОДОВ</t>
  </si>
  <si>
    <t>00010000000000000000</t>
  </si>
  <si>
    <t xml:space="preserve">                                                                            Приложение № ___1_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</si>
  <si>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</si>
  <si>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</si>
  <si>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</si>
  <si>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</si>
  <si>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</si>
  <si>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</si>
  <si>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</si>
  <si>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</si>
  <si>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 xml:space="preserve">Дотации бюджетам сельских поселений на поддержку мер по обеспечению сбалансированности бюджетов 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</si>
  <si>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</si>
  <si>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рублей</t>
  </si>
  <si>
    <t xml:space="preserve">Дотации бюджетам  на поддержку мер по обеспечению сбалансированности бюджетов  </t>
  </si>
  <si>
    <t>Дотации бюджетам сельких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</si>
  <si>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 городских округов с внутригородским делением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</si>
  <si>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</si>
  <si>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</si>
  <si>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</si>
  <si>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 xml:space="preserve">Субвенции бюджетам бюджетной системы Российской Федерации 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</si>
  <si>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</si>
  <si>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</si>
  <si>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</si>
  <si>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 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</si>
  <si>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, а так же доходов от долевого участия в организации,полученных в виде дивидентов .</t>
  </si>
  <si>
    <t>Прочие межбюджетные трансферты, передаваемые бюджетам сельских поселений</t>
  </si>
  <si>
    <t>%исполнения к уточненному плану</t>
  </si>
  <si>
    <t xml:space="preserve">  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</si>
  <si>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                                                                                                             к постановления Гущинской сельской администрации </t>
  </si>
  <si>
    <t>Уточненный план на 2026 год,руб</t>
  </si>
  <si>
    <t xml:space="preserve">  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</si>
  <si>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</si>
  <si>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Исполнено 1 полугодие  2026 года,руб</t>
  </si>
  <si>
    <t>Доходы бюджета Гущинского сельского поселения Почепского муниципального района Брянской области за 1 полугодие 2026 года</t>
  </si>
  <si>
    <t>Об утверждении отчета об исполнении бюджета Гущинского сельского поселенияочепского муниципального района Брянской области за 1 полугодие 2026 года</t>
  </si>
  <si>
    <t>18210100000000000000</t>
  </si>
  <si>
    <t>18210102000010000110</t>
  </si>
  <si>
    <t>18210102010010000110</t>
  </si>
  <si>
    <t>18210102020010000110</t>
  </si>
  <si>
    <t>18210102030010000110</t>
  </si>
  <si>
    <t>18210102080010000110</t>
  </si>
  <si>
    <t>18210102150010000110</t>
  </si>
  <si>
    <t>18210600000000000000</t>
  </si>
  <si>
    <t>18210606043100000110</t>
  </si>
  <si>
    <t>18210606040000000110</t>
  </si>
  <si>
    <t>18210606033100000110</t>
  </si>
  <si>
    <t>18210606030000000110</t>
  </si>
  <si>
    <t>18210606000000000110</t>
  </si>
  <si>
    <t>18210601030100000110</t>
  </si>
  <si>
    <t>18210601000000000110</t>
  </si>
  <si>
    <t>91320000000000000000</t>
  </si>
  <si>
    <t>91320200000000000000</t>
  </si>
  <si>
    <t>91320210000000000150</t>
  </si>
  <si>
    <t>91320216001000000150</t>
  </si>
  <si>
    <t>91320216001100000150</t>
  </si>
  <si>
    <t>91320215002000000150</t>
  </si>
  <si>
    <t>91320215002100000150</t>
  </si>
  <si>
    <t>91320230000000000150</t>
  </si>
  <si>
    <t>91320235118000000150</t>
  </si>
  <si>
    <t>91320235118100000150</t>
  </si>
  <si>
    <t>91320240000000000150</t>
  </si>
  <si>
    <t>91320240014000000150</t>
  </si>
  <si>
    <t>91320240014100000150</t>
  </si>
  <si>
    <t>91320249999100000150</t>
  </si>
  <si>
    <t>91320805000100000150</t>
  </si>
  <si>
    <t>от 13 июля 2026г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</si>
</sst>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Arial Cyr"/>
    </font>
    <font>
      <sz val="11"/>
      <name val="Calibri"/>
      <family val="2"/>
      <scheme val="minor"/>
    </font>
    <font>
      <sz val="8"/>
      <color rgb="FF00000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4" fillId="0" borderId="5">
      <alignment horizontal="left" wrapText="1" indent="2"/>
    </xf>
    <xf numFmtId="0" fontId="16" fillId="0" borderId="0"/>
    <xf numFmtId="0" fontId="17" fillId="0" borderId="5">
      <alignment horizontal="left" wrapText="1" indent="2"/>
    </xf>
  </cellStyleXfs>
  <cellXfs count="48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164" fontId="1" fillId="2" borderId="1" xfId="1" applyFont="1" applyFill="1" applyBorder="1" applyAlignment="1">
      <alignment horizontal="right" wrapText="1"/>
    </xf>
    <xf numFmtId="164" fontId="1" fillId="0" borderId="1" xfId="1" applyFont="1" applyBorder="1" applyAlignment="1">
      <alignment horizontal="right" wrapText="1"/>
    </xf>
    <xf numFmtId="0" fontId="2" fillId="0" borderId="4" xfId="0" applyFont="1" applyBorder="1" applyAlignment="1">
      <alignment horizontal="justify" vertical="center" wrapText="1"/>
    </xf>
    <xf numFmtId="0" fontId="8" fillId="0" borderId="0" xfId="0" applyFont="1" applyAlignment="1">
      <alignment horizontal="right"/>
    </xf>
    <xf numFmtId="0" fontId="0" fillId="0" borderId="0" xfId="2" applyFont="1" applyAlignment="1">
      <alignment horizontal="justify" vertical="center"/>
    </xf>
    <xf numFmtId="49" fontId="11" fillId="3" borderId="1" xfId="0" applyNumberFormat="1" applyFont="1" applyFill="1" applyBorder="1" applyAlignment="1">
      <alignment horizontal="justify" vertical="center" wrapText="1"/>
    </xf>
    <xf numFmtId="0" fontId="11" fillId="3" borderId="4" xfId="0" applyFont="1" applyFill="1" applyBorder="1" applyAlignment="1">
      <alignment horizontal="justify" vertical="center" wrapText="1"/>
    </xf>
    <xf numFmtId="4" fontId="11" fillId="3" borderId="1" xfId="1" applyNumberFormat="1" applyFont="1" applyFill="1" applyBorder="1" applyAlignment="1">
      <alignment horizontal="right" wrapText="1"/>
    </xf>
    <xf numFmtId="49" fontId="10" fillId="3" borderId="1" xfId="0" applyNumberFormat="1" applyFont="1" applyFill="1" applyBorder="1" applyAlignment="1">
      <alignment horizontal="justify" vertical="center" wrapText="1"/>
    </xf>
    <xf numFmtId="0" fontId="10" fillId="3" borderId="4" xfId="0" applyFont="1" applyFill="1" applyBorder="1" applyAlignment="1">
      <alignment horizontal="justify" vertical="center" wrapText="1"/>
    </xf>
    <xf numFmtId="4" fontId="10" fillId="3" borderId="1" xfId="0" applyNumberFormat="1" applyFont="1" applyFill="1" applyBorder="1" applyAlignment="1">
      <alignment horizontal="right" wrapText="1"/>
    </xf>
    <xf numFmtId="0" fontId="12" fillId="0" borderId="0" xfId="0" applyFont="1" applyAlignment="1">
      <alignment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center" wrapText="1"/>
    </xf>
    <xf numFmtId="0" fontId="15" fillId="0" borderId="5" xfId="3" applyNumberFormat="1" applyFont="1" applyAlignment="1" applyProtection="1">
      <alignment vertical="center" wrapText="1"/>
    </xf>
    <xf numFmtId="0" fontId="17" fillId="0" borderId="5" xfId="5" applyNumberFormat="1" applyProtection="1">
      <alignment horizontal="left" wrapText="1" indent="2"/>
    </xf>
    <xf numFmtId="0" fontId="17" fillId="0" borderId="5" xfId="5" applyNumberFormat="1" applyProtection="1">
      <alignment horizontal="left" wrapText="1" indent="2"/>
    </xf>
    <xf numFmtId="0" fontId="4" fillId="0" borderId="0" xfId="0" applyFont="1" applyAlignment="1">
      <alignment horizontal="center" vertical="distributed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6">
    <cellStyle name="xl30" xfId="3"/>
    <cellStyle name="xl30 2" xfId="5"/>
    <cellStyle name="Гиперссылка" xfId="2" builtinId="8"/>
    <cellStyle name="Обычный" xfId="0" builtinId="0"/>
    <cellStyle name="Обычный 2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ts.1c.ru/db/garant/content/10800200/hdoc/2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topLeftCell="D1" zoomScaleNormal="100" workbookViewId="0">
      <selection activeCell="E13" sqref="E13:H13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customWidth="1"/>
    <col min="7" max="7" width="18" customWidth="1"/>
    <col min="8" max="8" width="19.140625" style="1" customWidth="1"/>
  </cols>
  <sheetData>
    <row r="1" spans="4:8" ht="15.75" customHeight="1" x14ac:dyDescent="0.25">
      <c r="E1" s="46"/>
      <c r="F1" s="46"/>
      <c r="G1" s="46"/>
    </row>
    <row r="2" spans="4:8" hidden="1" x14ac:dyDescent="0.25"/>
    <row r="3" spans="4:8" hidden="1" x14ac:dyDescent="0.25">
      <c r="E3" s="10"/>
      <c r="F3" s="10"/>
      <c r="G3" s="10"/>
    </row>
    <row r="4" spans="4:8" hidden="1" x14ac:dyDescent="0.25">
      <c r="E4" s="11"/>
      <c r="F4" s="11"/>
      <c r="G4" s="11"/>
    </row>
    <row r="5" spans="4:8" ht="33" hidden="1" customHeight="1" x14ac:dyDescent="0.25">
      <c r="E5" s="12"/>
      <c r="F5" s="12"/>
      <c r="G5" s="12"/>
    </row>
    <row r="6" spans="4:8" hidden="1" x14ac:dyDescent="0.25">
      <c r="E6" s="10"/>
      <c r="F6" s="10"/>
      <c r="G6" s="10"/>
    </row>
    <row r="7" spans="4:8" hidden="1" x14ac:dyDescent="0.25">
      <c r="E7" s="10"/>
      <c r="F7" s="10"/>
      <c r="G7" s="10"/>
    </row>
    <row r="8" spans="4:8" x14ac:dyDescent="0.25">
      <c r="E8" s="47"/>
      <c r="F8" s="47"/>
      <c r="G8" s="47"/>
    </row>
    <row r="9" spans="4:8" x14ac:dyDescent="0.25">
      <c r="E9" s="44" t="s">
        <v>9</v>
      </c>
      <c r="F9" s="44"/>
      <c r="G9" s="44"/>
      <c r="H9" s="44"/>
    </row>
    <row r="10" spans="4:8" x14ac:dyDescent="0.25">
      <c r="E10" s="44" t="s">
        <v>36</v>
      </c>
      <c r="F10" s="44"/>
      <c r="G10" s="44"/>
      <c r="H10" s="44"/>
    </row>
    <row r="11" spans="4:8" ht="12" customHeight="1" x14ac:dyDescent="0.25">
      <c r="E11" s="44" t="s">
        <v>73</v>
      </c>
      <c r="F11" s="44"/>
      <c r="G11" s="44"/>
      <c r="H11" s="44"/>
    </row>
    <row r="12" spans="4:8" hidden="1" x14ac:dyDescent="0.25">
      <c r="E12" s="44"/>
      <c r="F12" s="44"/>
      <c r="G12" s="44"/>
      <c r="H12" s="44"/>
    </row>
    <row r="13" spans="4:8" ht="36.75" customHeight="1" x14ac:dyDescent="0.25">
      <c r="E13" s="45" t="s">
        <v>42</v>
      </c>
      <c r="F13" s="45"/>
      <c r="G13" s="45"/>
      <c r="H13" s="45"/>
    </row>
    <row r="14" spans="4:8" x14ac:dyDescent="0.25">
      <c r="E14" s="44"/>
      <c r="F14" s="44"/>
      <c r="G14" s="44"/>
      <c r="H14" s="44"/>
    </row>
    <row r="15" spans="4:8" x14ac:dyDescent="0.25">
      <c r="E15" s="44"/>
      <c r="F15" s="44"/>
      <c r="G15" s="44"/>
      <c r="H15" s="44"/>
    </row>
    <row r="16" spans="4:8" ht="42.75" customHeight="1" x14ac:dyDescent="0.25">
      <c r="D16" s="43" t="s">
        <v>41</v>
      </c>
      <c r="E16" s="43"/>
      <c r="F16" s="43"/>
      <c r="G16" s="43"/>
      <c r="H16" s="43"/>
    </row>
    <row r="17" spans="4:8" x14ac:dyDescent="0.25">
      <c r="H17" s="29" t="s">
        <v>20</v>
      </c>
    </row>
    <row r="18" spans="4:8" ht="63" customHeight="1" x14ac:dyDescent="0.25">
      <c r="D18" s="2" t="s">
        <v>0</v>
      </c>
      <c r="E18" s="2" t="s">
        <v>1</v>
      </c>
      <c r="F18" s="39" t="s">
        <v>37</v>
      </c>
      <c r="G18" s="39" t="s">
        <v>40</v>
      </c>
      <c r="H18" s="38" t="s">
        <v>34</v>
      </c>
    </row>
    <row r="19" spans="4:8" x14ac:dyDescent="0.25">
      <c r="D19" s="8" t="s">
        <v>8</v>
      </c>
      <c r="E19" s="3" t="s">
        <v>2</v>
      </c>
      <c r="F19" s="19">
        <f>F20+F27</f>
        <v>575000</v>
      </c>
      <c r="G19" s="19">
        <f t="shared" ref="G19" si="0">G20+G27</f>
        <v>183839.07</v>
      </c>
      <c r="H19" s="19">
        <f>G19*100/F19</f>
        <v>31.972012173913043</v>
      </c>
    </row>
    <row r="20" spans="4:8" x14ac:dyDescent="0.25">
      <c r="D20" s="5" t="s">
        <v>43</v>
      </c>
      <c r="E20" s="3" t="s">
        <v>3</v>
      </c>
      <c r="F20" s="19">
        <v>338000</v>
      </c>
      <c r="G20" s="20">
        <v>138394.14000000001</v>
      </c>
      <c r="H20" s="19">
        <f t="shared" ref="H20:H27" si="1">G20*100/F20</f>
        <v>40.94501183431953</v>
      </c>
    </row>
    <row r="21" spans="4:8" ht="15.75" thickBot="1" x14ac:dyDescent="0.3">
      <c r="D21" s="5" t="s">
        <v>44</v>
      </c>
      <c r="E21" s="4" t="s">
        <v>4</v>
      </c>
      <c r="F21" s="21">
        <v>338000</v>
      </c>
      <c r="G21" s="22">
        <v>138394.14000000001</v>
      </c>
      <c r="H21" s="19">
        <f t="shared" si="1"/>
        <v>40.94501183431953</v>
      </c>
    </row>
    <row r="22" spans="4:8" ht="105.75" thickBot="1" x14ac:dyDescent="0.3">
      <c r="D22" s="6" t="s">
        <v>45</v>
      </c>
      <c r="E22" s="16" t="s">
        <v>32</v>
      </c>
      <c r="F22" s="21">
        <v>330000</v>
      </c>
      <c r="G22" s="22">
        <v>137096.1</v>
      </c>
      <c r="H22" s="19">
        <f t="shared" si="1"/>
        <v>41.544272727272727</v>
      </c>
    </row>
    <row r="23" spans="4:8" ht="105.75" thickBot="1" x14ac:dyDescent="0.3">
      <c r="D23" s="6" t="s">
        <v>46</v>
      </c>
      <c r="E23" s="30" t="s">
        <v>31</v>
      </c>
      <c r="F23" s="21">
        <v>2000</v>
      </c>
      <c r="G23" s="22">
        <v>0</v>
      </c>
      <c r="H23" s="19">
        <f t="shared" si="1"/>
        <v>0</v>
      </c>
    </row>
    <row r="24" spans="4:8" ht="45.75" thickBot="1" x14ac:dyDescent="0.3">
      <c r="D24" s="7" t="s">
        <v>47</v>
      </c>
      <c r="E24" s="28" t="s">
        <v>5</v>
      </c>
      <c r="F24" s="21">
        <v>1000</v>
      </c>
      <c r="G24" s="22">
        <v>0</v>
      </c>
      <c r="H24" s="19">
        <f t="shared" si="1"/>
        <v>0</v>
      </c>
    </row>
    <row r="25" spans="4:8" ht="226.5" thickBot="1" x14ac:dyDescent="0.3">
      <c r="D25" s="7" t="s">
        <v>48</v>
      </c>
      <c r="E25" s="41" t="s">
        <v>38</v>
      </c>
      <c r="F25" s="21">
        <v>3000</v>
      </c>
      <c r="G25" s="22">
        <v>1298.04</v>
      </c>
      <c r="H25" s="19">
        <f t="shared" si="1"/>
        <v>43.268000000000001</v>
      </c>
    </row>
    <row r="26" spans="4:8" ht="192.75" thickBot="1" x14ac:dyDescent="0.3">
      <c r="D26" s="7" t="s">
        <v>49</v>
      </c>
      <c r="E26" s="42" t="s">
        <v>39</v>
      </c>
      <c r="F26" s="21">
        <v>2000</v>
      </c>
      <c r="G26" s="22">
        <v>0</v>
      </c>
      <c r="H26" s="19">
        <f t="shared" si="1"/>
        <v>0</v>
      </c>
    </row>
    <row r="27" spans="4:8" x14ac:dyDescent="0.25">
      <c r="D27" s="8" t="s">
        <v>50</v>
      </c>
      <c r="E27" s="17" t="s">
        <v>10</v>
      </c>
      <c r="F27" s="19">
        <f>F28+F30</f>
        <v>237000</v>
      </c>
      <c r="G27" s="19">
        <v>45444.93</v>
      </c>
      <c r="H27" s="19">
        <f t="shared" si="1"/>
        <v>19.175075949367088</v>
      </c>
    </row>
    <row r="28" spans="4:8" x14ac:dyDescent="0.25">
      <c r="D28" s="5" t="s">
        <v>57</v>
      </c>
      <c r="E28" s="16" t="s">
        <v>11</v>
      </c>
      <c r="F28" s="21">
        <v>61000</v>
      </c>
      <c r="G28" s="21">
        <v>2378.9699999999998</v>
      </c>
      <c r="H28" s="21">
        <f>G28*100/F28</f>
        <v>3.8999508196721306</v>
      </c>
    </row>
    <row r="29" spans="4:8" ht="45" x14ac:dyDescent="0.25">
      <c r="D29" s="5" t="s">
        <v>56</v>
      </c>
      <c r="E29" s="16" t="s">
        <v>12</v>
      </c>
      <c r="F29" s="21">
        <v>61000</v>
      </c>
      <c r="G29" s="21">
        <v>2378.9699999999998</v>
      </c>
      <c r="H29" s="21">
        <f t="shared" ref="H29:H50" si="2">G29*100/F29</f>
        <v>3.8999508196721306</v>
      </c>
    </row>
    <row r="30" spans="4:8" x14ac:dyDescent="0.25">
      <c r="D30" s="5" t="s">
        <v>55</v>
      </c>
      <c r="E30" s="16" t="s">
        <v>13</v>
      </c>
      <c r="F30" s="21">
        <v>176000</v>
      </c>
      <c r="G30" s="21">
        <v>43065.96</v>
      </c>
      <c r="H30" s="21">
        <f t="shared" si="2"/>
        <v>24.469295454545456</v>
      </c>
    </row>
    <row r="31" spans="4:8" x14ac:dyDescent="0.25">
      <c r="D31" s="5" t="s">
        <v>54</v>
      </c>
      <c r="E31" s="16" t="s">
        <v>14</v>
      </c>
      <c r="F31" s="21">
        <v>60000</v>
      </c>
      <c r="G31" s="21">
        <v>27013</v>
      </c>
      <c r="H31" s="21">
        <f t="shared" si="2"/>
        <v>45.021666666666668</v>
      </c>
    </row>
    <row r="32" spans="4:8" ht="30" x14ac:dyDescent="0.25">
      <c r="D32" s="5" t="s">
        <v>53</v>
      </c>
      <c r="E32" s="16" t="s">
        <v>15</v>
      </c>
      <c r="F32" s="21">
        <v>60000</v>
      </c>
      <c r="G32" s="21">
        <v>27013</v>
      </c>
      <c r="H32" s="21">
        <f t="shared" si="2"/>
        <v>45.021666666666668</v>
      </c>
    </row>
    <row r="33" spans="4:8" x14ac:dyDescent="0.25">
      <c r="D33" s="5" t="s">
        <v>52</v>
      </c>
      <c r="E33" s="16" t="s">
        <v>16</v>
      </c>
      <c r="F33" s="21">
        <v>116000</v>
      </c>
      <c r="G33" s="21">
        <v>16052.96</v>
      </c>
      <c r="H33" s="21">
        <f t="shared" si="2"/>
        <v>13.838758620689655</v>
      </c>
    </row>
    <row r="34" spans="4:8" ht="30" x14ac:dyDescent="0.25">
      <c r="D34" s="5" t="s">
        <v>51</v>
      </c>
      <c r="E34" s="16" t="s">
        <v>17</v>
      </c>
      <c r="F34" s="21">
        <v>116000</v>
      </c>
      <c r="G34" s="21">
        <v>16052.96</v>
      </c>
      <c r="H34" s="21">
        <f t="shared" si="2"/>
        <v>13.838758620689655</v>
      </c>
    </row>
    <row r="35" spans="4:8" x14ac:dyDescent="0.25">
      <c r="D35" s="8" t="s">
        <v>58</v>
      </c>
      <c r="E35" s="17" t="s">
        <v>24</v>
      </c>
      <c r="F35" s="26">
        <v>3580677</v>
      </c>
      <c r="G35" s="24">
        <f>G36</f>
        <v>1702394.8699999999</v>
      </c>
      <c r="H35" s="21">
        <f t="shared" si="2"/>
        <v>47.543938478673169</v>
      </c>
    </row>
    <row r="36" spans="4:8" ht="42.75" x14ac:dyDescent="0.25">
      <c r="D36" s="8" t="s">
        <v>59</v>
      </c>
      <c r="E36" s="17" t="s">
        <v>25</v>
      </c>
      <c r="F36" s="24">
        <f>F37+F42+F45</f>
        <v>3580677</v>
      </c>
      <c r="G36" s="24">
        <f>G37+G42+G45+G49</f>
        <v>1702394.8699999999</v>
      </c>
      <c r="H36" s="21">
        <f t="shared" si="2"/>
        <v>47.543938478673169</v>
      </c>
    </row>
    <row r="37" spans="4:8" ht="28.5" x14ac:dyDescent="0.25">
      <c r="D37" s="8" t="s">
        <v>60</v>
      </c>
      <c r="E37" s="17" t="s">
        <v>26</v>
      </c>
      <c r="F37" s="19">
        <v>184000</v>
      </c>
      <c r="G37" s="24">
        <f>G38+G40</f>
        <v>91998</v>
      </c>
      <c r="H37" s="21">
        <f t="shared" si="2"/>
        <v>49.998913043478261</v>
      </c>
    </row>
    <row r="38" spans="4:8" ht="45" x14ac:dyDescent="0.25">
      <c r="D38" s="5" t="s">
        <v>61</v>
      </c>
      <c r="E38" s="16" t="s">
        <v>23</v>
      </c>
      <c r="F38" s="21">
        <v>184000</v>
      </c>
      <c r="G38" s="23">
        <v>91998</v>
      </c>
      <c r="H38" s="21">
        <f t="shared" si="2"/>
        <v>49.998913043478261</v>
      </c>
    </row>
    <row r="39" spans="4:8" ht="45" x14ac:dyDescent="0.25">
      <c r="D39" s="5" t="s">
        <v>62</v>
      </c>
      <c r="E39" s="16" t="s">
        <v>22</v>
      </c>
      <c r="F39" s="21">
        <v>184000</v>
      </c>
      <c r="G39" s="23">
        <v>91998</v>
      </c>
      <c r="H39" s="21">
        <f t="shared" si="2"/>
        <v>49.998913043478261</v>
      </c>
    </row>
    <row r="40" spans="4:8" ht="36.75" customHeight="1" x14ac:dyDescent="0.25">
      <c r="D40" s="5" t="s">
        <v>63</v>
      </c>
      <c r="E40" s="16" t="s">
        <v>21</v>
      </c>
      <c r="F40" s="21">
        <v>0</v>
      </c>
      <c r="G40" s="23">
        <v>0</v>
      </c>
      <c r="H40" s="21" t="e">
        <f t="shared" si="2"/>
        <v>#DIV/0!</v>
      </c>
    </row>
    <row r="41" spans="4:8" ht="42" customHeight="1" x14ac:dyDescent="0.25">
      <c r="D41" s="5" t="s">
        <v>64</v>
      </c>
      <c r="E41" s="16" t="s">
        <v>18</v>
      </c>
      <c r="F41" s="21">
        <v>0</v>
      </c>
      <c r="G41" s="23">
        <v>0</v>
      </c>
      <c r="H41" s="21" t="e">
        <f t="shared" si="2"/>
        <v>#DIV/0!</v>
      </c>
    </row>
    <row r="42" spans="4:8" ht="56.25" customHeight="1" x14ac:dyDescent="0.25">
      <c r="D42" s="31" t="s">
        <v>65</v>
      </c>
      <c r="E42" s="32" t="s">
        <v>27</v>
      </c>
      <c r="F42" s="33">
        <f>F43</f>
        <v>223963</v>
      </c>
      <c r="G42" s="33">
        <f>G43</f>
        <v>95211.95</v>
      </c>
      <c r="H42" s="21">
        <f t="shared" si="2"/>
        <v>42.512356951817935</v>
      </c>
    </row>
    <row r="43" spans="4:8" ht="51.75" customHeight="1" x14ac:dyDescent="0.25">
      <c r="D43" s="34" t="s">
        <v>66</v>
      </c>
      <c r="E43" s="35" t="s">
        <v>28</v>
      </c>
      <c r="F43" s="36">
        <v>223963</v>
      </c>
      <c r="G43" s="36">
        <v>95211.95</v>
      </c>
      <c r="H43" s="21">
        <f t="shared" si="2"/>
        <v>42.512356951817935</v>
      </c>
    </row>
    <row r="44" spans="4:8" ht="63.75" customHeight="1" x14ac:dyDescent="0.25">
      <c r="D44" s="34" t="s">
        <v>67</v>
      </c>
      <c r="E44" s="35" t="s">
        <v>29</v>
      </c>
      <c r="F44" s="36">
        <v>223963</v>
      </c>
      <c r="G44" s="36">
        <v>95211.95</v>
      </c>
      <c r="H44" s="21">
        <f t="shared" si="2"/>
        <v>42.512356951817935</v>
      </c>
    </row>
    <row r="45" spans="4:8" x14ac:dyDescent="0.25">
      <c r="D45" s="8" t="s">
        <v>68</v>
      </c>
      <c r="E45" s="17" t="s">
        <v>6</v>
      </c>
      <c r="F45" s="20">
        <v>3172714</v>
      </c>
      <c r="G45" s="20">
        <v>1515184.92</v>
      </c>
      <c r="H45" s="21">
        <f t="shared" si="2"/>
        <v>47.756744541108965</v>
      </c>
    </row>
    <row r="46" spans="4:8" ht="60" x14ac:dyDescent="0.25">
      <c r="D46" s="5" t="s">
        <v>69</v>
      </c>
      <c r="E46" s="16" t="s">
        <v>30</v>
      </c>
      <c r="F46" s="22">
        <v>976614</v>
      </c>
      <c r="G46" s="22">
        <v>417132.92</v>
      </c>
      <c r="H46" s="21">
        <f t="shared" si="2"/>
        <v>42.712158539607252</v>
      </c>
    </row>
    <row r="47" spans="4:8" ht="97.5" customHeight="1" x14ac:dyDescent="0.25">
      <c r="D47" s="5" t="s">
        <v>70</v>
      </c>
      <c r="E47" s="16" t="s">
        <v>19</v>
      </c>
      <c r="F47" s="22">
        <v>976614</v>
      </c>
      <c r="G47" s="22">
        <v>417132.92</v>
      </c>
      <c r="H47" s="21">
        <f t="shared" si="2"/>
        <v>42.712158539607252</v>
      </c>
    </row>
    <row r="48" spans="4:8" ht="97.5" customHeight="1" x14ac:dyDescent="0.25">
      <c r="D48" s="5" t="s">
        <v>71</v>
      </c>
      <c r="E48" s="37" t="s">
        <v>33</v>
      </c>
      <c r="F48" s="22">
        <v>2196100</v>
      </c>
      <c r="G48" s="22">
        <v>1098052</v>
      </c>
      <c r="H48" s="21">
        <f t="shared" si="2"/>
        <v>50.000091070534125</v>
      </c>
    </row>
    <row r="49" spans="4:9" ht="117" customHeight="1" x14ac:dyDescent="0.25">
      <c r="D49" s="5" t="s">
        <v>72</v>
      </c>
      <c r="E49" s="40" t="s">
        <v>35</v>
      </c>
      <c r="F49" s="22">
        <v>0</v>
      </c>
      <c r="G49" s="22">
        <v>0</v>
      </c>
      <c r="H49" s="21" t="e">
        <f t="shared" si="2"/>
        <v>#DIV/0!</v>
      </c>
    </row>
    <row r="50" spans="4:9" x14ac:dyDescent="0.25">
      <c r="D50" s="9"/>
      <c r="E50" s="18" t="s">
        <v>7</v>
      </c>
      <c r="F50" s="27">
        <f>SUM(F19+F35)</f>
        <v>4155677</v>
      </c>
      <c r="G50" s="27">
        <f>SUM(G19+G35)</f>
        <v>1886233.94</v>
      </c>
      <c r="H50" s="21">
        <f t="shared" si="2"/>
        <v>45.389329825200562</v>
      </c>
    </row>
    <row r="52" spans="4:9" ht="15.75" x14ac:dyDescent="0.25">
      <c r="E52" s="25"/>
      <c r="G52" s="15"/>
    </row>
    <row r="53" spans="4:9" x14ac:dyDescent="0.25">
      <c r="G53" s="13"/>
    </row>
    <row r="54" spans="4:9" x14ac:dyDescent="0.25">
      <c r="G54" s="13"/>
      <c r="I54" s="14"/>
    </row>
  </sheetData>
  <mergeCells count="10">
    <mergeCell ref="D16:H16"/>
    <mergeCell ref="E14:H14"/>
    <mergeCell ref="E15:H15"/>
    <mergeCell ref="E13:H13"/>
    <mergeCell ref="E1:G1"/>
    <mergeCell ref="E8:G8"/>
    <mergeCell ref="E9:H9"/>
    <mergeCell ref="E12:H12"/>
    <mergeCell ref="E10:H10"/>
    <mergeCell ref="E11:H11"/>
  </mergeCells>
  <phoneticPr fontId="7" type="noConversion"/>
  <hyperlinks>
    <hyperlink ref="E23" r:id="rId1" display="https://its.1c.ru/db/garant/content/10800200/hdoc/227"/>
  </hyperlinks>
  <pageMargins left="0.35433070866141736" right="0.15748031496062992" top="0.15748031496062992" bottom="0.27559055118110237" header="0.31496062992125984" footer="0.19685039370078741"/>
  <pageSetup paperSize="9" scale="62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2026-07-10T06:09:54Z</cp:lastPrinted>
  <dcterms:created xsi:type="dcterms:W3CDTF">2014-07-07T05:57:34Z</dcterms:created>
  <dcterms:modified xsi:type="dcterms:W3CDTF">2026-07-13T07:24:51Z</dcterms:modified>
</cp:coreProperties>
</file>